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39" i="5" l="1"/>
  <c r="F38" i="5"/>
  <c r="F37" i="5"/>
  <c r="F36" i="5"/>
  <c r="F35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10" i="5"/>
</calcChain>
</file>

<file path=xl/sharedStrings.xml><?xml version="1.0" encoding="utf-8"?>
<sst xmlns="http://schemas.openxmlformats.org/spreadsheetml/2006/main" count="66" uniqueCount="44">
  <si>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</si>
  <si>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</si>
  <si>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</si>
  <si>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</si>
  <si>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</si>
  <si>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</si>
  <si>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</si>
  <si>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</si>
  <si>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</si>
  <si>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</si>
  <si>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л.м.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</si>
  <si>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</si>
  <si>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</si>
  <si>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</si>
  <si>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</si>
  <si>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</si>
  <si>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</si>
  <si>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</si>
  <si>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</si>
  <si>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</si>
  <si>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</si>
  <si>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</si>
  <si>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</si>
  <si>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</si>
  <si>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Разваляне на летвена скара по покрив за керемиди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</si>
  <si>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</si>
  <si>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</si>
  <si>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</si>
  <si>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</si>
  <si>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</si>
  <si>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</si>
  <si>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</si>
  <si>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>Изравнителна шпакловка при ремонти/за плосък покрив/</t>
  </si>
  <si>
    <t>Грундиране на плоскости за хидроизолация</t>
  </si>
  <si>
    <t>Хидроизолация от два пласта битум 4кг/м2 на газопламъчно залепване</t>
  </si>
  <si>
    <t>Демонтиране на прозорци над 2м2 с каса</t>
  </si>
  <si>
    <t>Доставка и монтаж на PVC прозорци петкамерна дограма със стъклопакет 24мм.</t>
  </si>
  <si>
    <t>Изкърпване около дограма вътрешно</t>
  </si>
  <si>
    <t>Сваляне на стара вътрешна мазилка по стени и тавани със събиране на отпадъците</t>
  </si>
  <si>
    <t>Вътрешна вароциментна мазилка по тухлени стени с готова смес при ремонти</t>
  </si>
  <si>
    <t>Гипсова шпакловка с шпакловъчна смес при ремонти</t>
  </si>
  <si>
    <t>Грундиране с готов грунд върху мазилка при ремонти</t>
  </si>
  <si>
    <t>Боядисване с латекс двукратно при ремонти</t>
  </si>
  <si>
    <t xml:space="preserve"> ОБЕКТ: Обособена позиция № 3: Основен ремонт кметство с. Сенник, общ.Севлиево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</si>
</sst>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0" xfId="0" applyFont="1" applyBorder="1"/>
    <xf numFmtId="2" fontId="7" fillId="0" borderId="7" xfId="0" applyNumberFormat="1" applyFont="1" applyBorder="1"/>
    <xf numFmtId="0" fontId="0" fillId="0" borderId="8" xfId="0" applyBorder="1"/>
    <xf numFmtId="2" fontId="7" fillId="0" borderId="8" xfId="0" applyNumberFormat="1" applyFont="1" applyBorder="1"/>
    <xf numFmtId="0" fontId="0" fillId="0" borderId="9" xfId="0" applyBorder="1"/>
    <xf numFmtId="2" fontId="7" fillId="0" borderId="9" xfId="0" applyNumberFormat="1" applyFont="1" applyBorder="1"/>
    <xf numFmtId="0" fontId="0" fillId="0" borderId="17" xfId="0" applyBorder="1"/>
    <xf numFmtId="0" fontId="0" fillId="0" borderId="16" xfId="0" applyBorder="1"/>
    <xf numFmtId="0" fontId="0" fillId="0" borderId="11" xfId="0" applyBorder="1"/>
    <xf numFmtId="2" fontId="0" fillId="0" borderId="8" xfId="0" applyNumberFormat="1" applyBorder="1"/>
    <xf numFmtId="0" fontId="0" fillId="0" borderId="12" xfId="0" applyBorder="1"/>
    <xf numFmtId="2" fontId="0" fillId="0" borderId="9" xfId="0" applyNumberFormat="1" applyBorder="1"/>
    <xf numFmtId="0" fontId="7" fillId="0" borderId="0" xfId="0" applyFont="1"/>
    <xf numFmtId="0" fontId="5" fillId="0" borderId="18" xfId="0" applyFont="1" applyBorder="1" applyAlignment="1" applyProtection="1">
      <alignment horizontal="center"/>
    </xf>
    <xf numFmtId="0" fontId="0" fillId="0" borderId="19" xfId="0" applyBorder="1"/>
    <xf numFmtId="0" fontId="7" fillId="0" borderId="20" xfId="0" applyFont="1" applyBorder="1"/>
    <xf numFmtId="0" fontId="0" fillId="0" borderId="20" xfId="0" applyBorder="1" applyAlignment="1">
      <alignment wrapText="1"/>
    </xf>
    <xf numFmtId="0" fontId="7" fillId="0" borderId="20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6" fillId="0" borderId="18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7" xfId="0" applyNumberFormat="1" applyBorder="1"/>
    <xf numFmtId="0" fontId="2" fillId="0" borderId="16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N21" sqref="N21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3.42578125" customWidth="1"/>
    <col min="6" max="6" width="10.85546875" customWidth="1"/>
  </cols>
  <sheetData>
    <row r="1" spans="1:6" ht="15.75">
      <c r="A1" s="1" t="s">
        <v>22</v>
      </c>
      <c r="B1" s="1"/>
      <c r="C1" s="1"/>
      <c r="D1" s="1"/>
      <c r="E1" s="1"/>
      <c r="F1" s="1"/>
    </row>
    <row r="2" spans="1:6" ht="14.25" customHeight="1">
      <c r="A2" s="45"/>
      <c r="B2" s="45"/>
      <c r="C2" s="45"/>
      <c r="D2" s="45"/>
      <c r="E2" s="45"/>
      <c r="F2" s="2"/>
    </row>
    <row r="3" spans="1:6" ht="30.75" customHeight="1">
      <c r="A3" s="59" t="s">
        <v>5</v>
      </c>
      <c r="B3" s="59"/>
      <c r="C3" s="59"/>
      <c r="D3" s="59"/>
      <c r="E3" s="59"/>
      <c r="F3" s="59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60" t="s">
        <v>43</v>
      </c>
      <c r="B5" s="60"/>
      <c r="C5" s="60"/>
      <c r="D5" s="60"/>
      <c r="E5" s="60"/>
      <c r="F5" s="60"/>
    </row>
    <row r="6" spans="1:6" ht="15" customHeight="1">
      <c r="A6" s="47" t="s">
        <v>1</v>
      </c>
      <c r="B6" s="50" t="s">
        <v>3</v>
      </c>
      <c r="C6" s="53" t="s">
        <v>2</v>
      </c>
      <c r="D6" s="56" t="s">
        <v>4</v>
      </c>
      <c r="E6" s="5" t="s">
        <v>6</v>
      </c>
      <c r="F6" s="6" t="s">
        <v>7</v>
      </c>
    </row>
    <row r="7" spans="1:6" ht="15.75">
      <c r="A7" s="48"/>
      <c r="B7" s="51"/>
      <c r="C7" s="54"/>
      <c r="D7" s="57"/>
      <c r="E7" s="7"/>
      <c r="F7" s="8"/>
    </row>
    <row r="8" spans="1:6" ht="16.5" thickBot="1">
      <c r="A8" s="49"/>
      <c r="B8" s="52"/>
      <c r="C8" s="55"/>
      <c r="D8" s="58"/>
      <c r="E8" s="9"/>
      <c r="F8" s="10"/>
    </row>
    <row r="9" spans="1:6" ht="16.5" thickBot="1">
      <c r="A9" s="28">
        <v>1</v>
      </c>
      <c r="B9" s="12">
        <v>2</v>
      </c>
      <c r="C9" s="11">
        <v>3</v>
      </c>
      <c r="D9" s="28">
        <v>4</v>
      </c>
      <c r="E9" s="37">
        <v>5</v>
      </c>
      <c r="F9" s="37">
        <v>6</v>
      </c>
    </row>
    <row r="10" spans="1:6" ht="15.75">
      <c r="A10" s="13">
        <v>1</v>
      </c>
      <c r="B10" s="29" t="s">
        <v>9</v>
      </c>
      <c r="C10" s="38" t="s">
        <v>0</v>
      </c>
      <c r="D10" s="61">
        <v>520</v>
      </c>
      <c r="E10" s="43">
        <v>0</v>
      </c>
      <c r="F10" s="16">
        <f>D10*E10</f>
        <v>0</v>
      </c>
    </row>
    <row r="11" spans="1:6" ht="15.75">
      <c r="A11" s="14">
        <v>2</v>
      </c>
      <c r="B11" s="30" t="s">
        <v>23</v>
      </c>
      <c r="C11" s="39" t="s">
        <v>8</v>
      </c>
      <c r="D11" s="62">
        <v>5460</v>
      </c>
      <c r="E11" s="24">
        <v>0</v>
      </c>
      <c r="F11" s="18">
        <f t="shared" ref="F11:F34" si="0">D11*E11</f>
        <v>0</v>
      </c>
    </row>
    <row r="12" spans="1:6" ht="26.25">
      <c r="A12" s="17">
        <v>3</v>
      </c>
      <c r="B12" s="32" t="s">
        <v>24</v>
      </c>
      <c r="C12" s="40" t="s">
        <v>0</v>
      </c>
      <c r="D12" s="62">
        <v>520</v>
      </c>
      <c r="E12" s="24">
        <v>0</v>
      </c>
      <c r="F12" s="18">
        <f t="shared" si="0"/>
        <v>0</v>
      </c>
    </row>
    <row r="13" spans="1:6" ht="30">
      <c r="A13" s="17">
        <v>4</v>
      </c>
      <c r="B13" s="31" t="s">
        <v>11</v>
      </c>
      <c r="C13" s="39" t="s">
        <v>0</v>
      </c>
      <c r="D13" s="62">
        <v>520</v>
      </c>
      <c r="E13" s="24">
        <v>0</v>
      </c>
      <c r="F13" s="18">
        <f t="shared" si="0"/>
        <v>0</v>
      </c>
    </row>
    <row r="14" spans="1:6" ht="26.25">
      <c r="A14" s="17">
        <v>5</v>
      </c>
      <c r="B14" s="32" t="s">
        <v>25</v>
      </c>
      <c r="C14" s="39" t="s">
        <v>0</v>
      </c>
      <c r="D14" s="62">
        <v>520</v>
      </c>
      <c r="E14" s="24">
        <v>0</v>
      </c>
      <c r="F14" s="18">
        <f t="shared" si="0"/>
        <v>0</v>
      </c>
    </row>
    <row r="15" spans="1:6">
      <c r="A15" s="17">
        <v>6</v>
      </c>
      <c r="B15" s="30" t="s">
        <v>26</v>
      </c>
      <c r="C15" s="40" t="s">
        <v>8</v>
      </c>
      <c r="D15" s="62">
        <v>2340</v>
      </c>
      <c r="E15" s="24">
        <v>0</v>
      </c>
      <c r="F15" s="18">
        <f t="shared" si="0"/>
        <v>0</v>
      </c>
    </row>
    <row r="16" spans="1:6" ht="26.25">
      <c r="A16" s="17">
        <v>7</v>
      </c>
      <c r="B16" s="32" t="s">
        <v>27</v>
      </c>
      <c r="C16" s="39" t="s">
        <v>10</v>
      </c>
      <c r="D16" s="62">
        <v>58</v>
      </c>
      <c r="E16" s="24">
        <v>0</v>
      </c>
      <c r="F16" s="18">
        <f t="shared" si="0"/>
        <v>0</v>
      </c>
    </row>
    <row r="17" spans="1:6">
      <c r="A17" s="17">
        <v>8</v>
      </c>
      <c r="B17" s="32" t="s">
        <v>12</v>
      </c>
      <c r="C17" s="39" t="s">
        <v>10</v>
      </c>
      <c r="D17" s="62">
        <v>193</v>
      </c>
      <c r="E17" s="24">
        <v>0</v>
      </c>
      <c r="F17" s="18">
        <f t="shared" si="0"/>
        <v>0</v>
      </c>
    </row>
    <row r="18" spans="1:6">
      <c r="A18" s="17">
        <v>9</v>
      </c>
      <c r="B18" s="32" t="s">
        <v>13</v>
      </c>
      <c r="C18" s="39" t="s">
        <v>10</v>
      </c>
      <c r="D18" s="62">
        <v>165</v>
      </c>
      <c r="E18" s="24">
        <v>0</v>
      </c>
      <c r="F18" s="18">
        <f t="shared" si="0"/>
        <v>0</v>
      </c>
    </row>
    <row r="19" spans="1:6">
      <c r="A19" s="17">
        <v>10</v>
      </c>
      <c r="B19" s="32" t="s">
        <v>14</v>
      </c>
      <c r="C19" s="40" t="s">
        <v>0</v>
      </c>
      <c r="D19" s="62">
        <v>75</v>
      </c>
      <c r="E19" s="24">
        <v>0</v>
      </c>
      <c r="F19" s="18">
        <f t="shared" si="0"/>
        <v>0</v>
      </c>
    </row>
    <row r="20" spans="1:6" ht="30">
      <c r="A20" s="17">
        <v>11</v>
      </c>
      <c r="B20" s="31" t="s">
        <v>15</v>
      </c>
      <c r="C20" s="39" t="s">
        <v>10</v>
      </c>
      <c r="D20" s="62">
        <v>205</v>
      </c>
      <c r="E20" s="24">
        <v>0</v>
      </c>
      <c r="F20" s="18">
        <f t="shared" si="0"/>
        <v>0</v>
      </c>
    </row>
    <row r="21" spans="1:6" ht="30">
      <c r="A21" s="17">
        <v>12</v>
      </c>
      <c r="B21" s="31" t="s">
        <v>16</v>
      </c>
      <c r="C21" s="39" t="s">
        <v>10</v>
      </c>
      <c r="D21" s="62">
        <v>165</v>
      </c>
      <c r="E21" s="24">
        <v>0</v>
      </c>
      <c r="F21" s="18">
        <f t="shared" si="0"/>
        <v>0</v>
      </c>
    </row>
    <row r="22" spans="1:6" ht="30">
      <c r="A22" s="17">
        <v>13</v>
      </c>
      <c r="B22" s="31" t="s">
        <v>17</v>
      </c>
      <c r="C22" s="39" t="s">
        <v>8</v>
      </c>
      <c r="D22" s="62">
        <v>15</v>
      </c>
      <c r="E22" s="24">
        <v>0</v>
      </c>
      <c r="F22" s="18">
        <f t="shared" si="0"/>
        <v>0</v>
      </c>
    </row>
    <row r="23" spans="1:6" ht="30">
      <c r="A23" s="17">
        <v>14</v>
      </c>
      <c r="B23" s="33" t="s">
        <v>18</v>
      </c>
      <c r="C23" s="41" t="s">
        <v>0</v>
      </c>
      <c r="D23" s="62">
        <v>75</v>
      </c>
      <c r="E23" s="24">
        <v>0</v>
      </c>
      <c r="F23" s="18">
        <f t="shared" si="0"/>
        <v>0</v>
      </c>
    </row>
    <row r="24" spans="1:6" ht="26.25">
      <c r="A24" s="17">
        <v>15</v>
      </c>
      <c r="B24" s="32" t="s">
        <v>32</v>
      </c>
      <c r="C24" s="40" t="s">
        <v>0</v>
      </c>
      <c r="D24" s="62">
        <v>10</v>
      </c>
      <c r="E24" s="24">
        <v>0</v>
      </c>
      <c r="F24" s="18">
        <f t="shared" si="0"/>
        <v>0</v>
      </c>
    </row>
    <row r="25" spans="1:6">
      <c r="A25" s="17">
        <v>16</v>
      </c>
      <c r="B25" s="32" t="s">
        <v>33</v>
      </c>
      <c r="C25" s="40" t="s">
        <v>0</v>
      </c>
      <c r="D25" s="62">
        <v>10</v>
      </c>
      <c r="E25" s="24">
        <v>0</v>
      </c>
      <c r="F25" s="18">
        <f t="shared" si="0"/>
        <v>0</v>
      </c>
    </row>
    <row r="26" spans="1:6" ht="30">
      <c r="A26" s="17">
        <v>17</v>
      </c>
      <c r="B26" s="31" t="s">
        <v>34</v>
      </c>
      <c r="C26" s="39" t="s">
        <v>0</v>
      </c>
      <c r="D26" s="62">
        <v>10</v>
      </c>
      <c r="E26" s="24">
        <v>0</v>
      </c>
      <c r="F26" s="18">
        <f t="shared" si="0"/>
        <v>0</v>
      </c>
    </row>
    <row r="27" spans="1:6">
      <c r="A27" s="17">
        <v>18</v>
      </c>
      <c r="B27" s="33" t="s">
        <v>35</v>
      </c>
      <c r="C27" s="41" t="s">
        <v>8</v>
      </c>
      <c r="D27" s="62">
        <v>5</v>
      </c>
      <c r="E27" s="24">
        <v>0</v>
      </c>
      <c r="F27" s="18">
        <f t="shared" si="0"/>
        <v>0</v>
      </c>
    </row>
    <row r="28" spans="1:6" ht="45">
      <c r="A28" s="17">
        <v>19</v>
      </c>
      <c r="B28" s="33" t="s">
        <v>36</v>
      </c>
      <c r="C28" s="41" t="s">
        <v>0</v>
      </c>
      <c r="D28" s="62">
        <v>12</v>
      </c>
      <c r="E28" s="24">
        <v>0</v>
      </c>
      <c r="F28" s="18">
        <f t="shared" si="0"/>
        <v>0</v>
      </c>
    </row>
    <row r="29" spans="1:6">
      <c r="A29" s="17">
        <v>20</v>
      </c>
      <c r="B29" s="33" t="s">
        <v>37</v>
      </c>
      <c r="C29" s="41" t="s">
        <v>10</v>
      </c>
      <c r="D29" s="62">
        <v>32</v>
      </c>
      <c r="E29" s="24">
        <v>0</v>
      </c>
      <c r="F29" s="18">
        <f t="shared" si="0"/>
        <v>0</v>
      </c>
    </row>
    <row r="30" spans="1:6" ht="28.5" customHeight="1">
      <c r="A30" s="17">
        <v>21</v>
      </c>
      <c r="B30" s="33" t="s">
        <v>38</v>
      </c>
      <c r="C30" s="41" t="s">
        <v>0</v>
      </c>
      <c r="D30" s="62">
        <v>132</v>
      </c>
      <c r="E30" s="24">
        <v>0</v>
      </c>
      <c r="F30" s="18">
        <f t="shared" si="0"/>
        <v>0</v>
      </c>
    </row>
    <row r="31" spans="1:6" ht="30">
      <c r="A31" s="17">
        <v>22</v>
      </c>
      <c r="B31" s="33" t="s">
        <v>39</v>
      </c>
      <c r="C31" s="41" t="s">
        <v>0</v>
      </c>
      <c r="D31" s="62">
        <v>132</v>
      </c>
      <c r="E31" s="24">
        <v>0</v>
      </c>
      <c r="F31" s="18">
        <f t="shared" si="0"/>
        <v>0</v>
      </c>
    </row>
    <row r="32" spans="1:6" ht="30">
      <c r="A32" s="17">
        <v>23</v>
      </c>
      <c r="B32" s="33" t="s">
        <v>40</v>
      </c>
      <c r="C32" s="41" t="s">
        <v>0</v>
      </c>
      <c r="D32" s="62">
        <v>132</v>
      </c>
      <c r="E32" s="24">
        <v>0</v>
      </c>
      <c r="F32" s="18">
        <f t="shared" si="0"/>
        <v>0</v>
      </c>
    </row>
    <row r="33" spans="1:6" ht="30">
      <c r="A33" s="17">
        <v>24</v>
      </c>
      <c r="B33" s="33" t="s">
        <v>41</v>
      </c>
      <c r="C33" s="41" t="s">
        <v>0</v>
      </c>
      <c r="D33" s="62">
        <v>132</v>
      </c>
      <c r="E33" s="24">
        <v>0</v>
      </c>
      <c r="F33" s="18">
        <f t="shared" si="0"/>
        <v>0</v>
      </c>
    </row>
    <row r="34" spans="1:6" ht="30.75" thickBot="1">
      <c r="A34" s="19">
        <v>25</v>
      </c>
      <c r="B34" s="34" t="s">
        <v>42</v>
      </c>
      <c r="C34" s="42" t="s">
        <v>0</v>
      </c>
      <c r="D34" s="63">
        <v>132</v>
      </c>
      <c r="E34" s="26">
        <v>0</v>
      </c>
      <c r="F34" s="20">
        <f t="shared" si="0"/>
        <v>0</v>
      </c>
    </row>
    <row r="35" spans="1:6" ht="16.5" thickBot="1">
      <c r="B35" s="44" t="s">
        <v>19</v>
      </c>
      <c r="C35" s="21"/>
      <c r="D35" s="22"/>
      <c r="E35" s="21"/>
      <c r="F35" s="20">
        <f>SUM(F10:F34)</f>
        <v>0</v>
      </c>
    </row>
    <row r="36" spans="1:6" ht="16.5" thickBot="1">
      <c r="B36" s="35" t="s">
        <v>20</v>
      </c>
      <c r="C36" s="23"/>
      <c r="D36" s="17"/>
      <c r="E36" s="23"/>
      <c r="F36" s="20">
        <f>F35*10%</f>
        <v>0</v>
      </c>
    </row>
    <row r="37" spans="1:6" ht="16.5" thickBot="1">
      <c r="B37" s="35" t="s">
        <v>28</v>
      </c>
      <c r="C37" s="23"/>
      <c r="D37" s="17"/>
      <c r="E37" s="23"/>
      <c r="F37" s="20">
        <f>SUM(F35:F36)</f>
        <v>0</v>
      </c>
    </row>
    <row r="38" spans="1:6" ht="16.5" thickBot="1">
      <c r="B38" s="35" t="s">
        <v>21</v>
      </c>
      <c r="C38" s="23"/>
      <c r="D38" s="17"/>
      <c r="E38" s="23"/>
      <c r="F38" s="20">
        <f>F37*20%</f>
        <v>0</v>
      </c>
    </row>
    <row r="39" spans="1:6" ht="16.5" thickBot="1">
      <c r="B39" s="36" t="s">
        <v>29</v>
      </c>
      <c r="C39" s="25"/>
      <c r="D39" s="19"/>
      <c r="E39" s="25"/>
      <c r="F39" s="26">
        <f>SUM(F37:F38)</f>
        <v>0</v>
      </c>
    </row>
    <row r="41" spans="1:6">
      <c r="C41" s="27"/>
    </row>
    <row r="42" spans="1:6" ht="15.75">
      <c r="A42" s="15"/>
      <c r="B42" s="2" t="s">
        <v>30</v>
      </c>
      <c r="C42" s="2"/>
      <c r="D42" s="2"/>
      <c r="E42" s="2"/>
      <c r="F42" s="2"/>
    </row>
    <row r="43" spans="1:6" ht="15.75">
      <c r="A43" s="15"/>
      <c r="B43" s="2"/>
      <c r="C43" s="2"/>
      <c r="D43" s="2"/>
      <c r="E43" s="2"/>
      <c r="F43" s="2"/>
    </row>
    <row r="44" spans="1:6" ht="15.75">
      <c r="A44" s="15"/>
      <c r="B44" s="2"/>
      <c r="C44" s="2"/>
      <c r="D44" s="2" t="s">
        <v>31</v>
      </c>
      <c r="E44" s="2"/>
      <c r="F44" s="2"/>
    </row>
    <row r="45" spans="1:6" ht="15.75">
      <c r="A45" s="45"/>
      <c r="B45" s="45"/>
      <c r="C45" s="45"/>
      <c r="D45" s="45"/>
      <c r="E45" s="45"/>
      <c r="F45" s="2"/>
    </row>
    <row r="46" spans="1:6" ht="15.75">
      <c r="A46" s="46"/>
      <c r="B46" s="46"/>
      <c r="C46" s="46"/>
      <c r="D46" s="46"/>
      <c r="E46" s="46"/>
      <c r="F46" s="2"/>
    </row>
    <row r="47" spans="1:6" ht="15.75">
      <c r="A47" s="4"/>
      <c r="B47" s="4"/>
      <c r="C47" s="4"/>
      <c r="D47" s="4"/>
      <c r="E47" s="4"/>
      <c r="F47" s="2"/>
    </row>
  </sheetData>
  <mergeCells count="9">
    <mergeCell ref="A45:E45"/>
    <mergeCell ref="A46:E46"/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2020-03-24T08:53:03Z</dcterms:modified>
</cp:coreProperties>
</file>